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Koszt inwestorski" sheetId="1" r:id="rId1"/>
  </sheets>
  <externalReferences>
    <externalReference r:id="rId2"/>
  </externalReferences>
  <definedNames>
    <definedName name="Euro">[1]Koszty!$F$23</definedName>
    <definedName name="Harmonogram">[1]Koszty!#REF!</definedName>
    <definedName name="moc">[1]Koszty!#REF!</definedName>
    <definedName name="vat">[1]Koszty!$E$21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0" i="1" l="1"/>
  <c r="G20" i="1" s="1"/>
  <c r="F18" i="1"/>
  <c r="G18" i="1" s="1"/>
  <c r="E16" i="1"/>
  <c r="G16" i="1" s="1"/>
  <c r="F15" i="1"/>
  <c r="F14" i="1"/>
  <c r="F13" i="1"/>
  <c r="E12" i="1"/>
  <c r="E21" i="1" s="1"/>
  <c r="F10" i="1"/>
  <c r="G10" i="1" s="1"/>
  <c r="D10" i="1"/>
  <c r="C10" i="1"/>
  <c r="F9" i="1"/>
  <c r="G9" i="1" s="1"/>
  <c r="C9" i="1"/>
  <c r="H9" i="1" l="1"/>
  <c r="I9" i="1" s="1"/>
  <c r="H16" i="1"/>
  <c r="I16" i="1" s="1"/>
  <c r="H10" i="1"/>
  <c r="I10" i="1" s="1"/>
  <c r="I18" i="1"/>
  <c r="H18" i="1"/>
  <c r="H20" i="1"/>
  <c r="I20" i="1" s="1"/>
  <c r="G12" i="1"/>
  <c r="F21" i="1"/>
  <c r="G21" i="1" s="1"/>
  <c r="H21" i="1" l="1"/>
  <c r="I21" i="1" s="1"/>
  <c r="H12" i="1"/>
  <c r="I12" i="1"/>
</calcChain>
</file>

<file path=xl/sharedStrings.xml><?xml version="1.0" encoding="utf-8"?>
<sst xmlns="http://schemas.openxmlformats.org/spreadsheetml/2006/main" count="42" uniqueCount="36">
  <si>
    <t>Kosztorys Szkoła Podstawowa nr 7 ul. Minkiewicza 50  w Suwałkach</t>
  </si>
  <si>
    <t>Nr pozycji</t>
  </si>
  <si>
    <t>Przedmiot wyceny</t>
  </si>
  <si>
    <t>jednostka</t>
  </si>
  <si>
    <t>liczba</t>
  </si>
  <si>
    <t>Robocizna</t>
  </si>
  <si>
    <t>Materiały</t>
  </si>
  <si>
    <t xml:space="preserve">Suma kosztów netto </t>
  </si>
  <si>
    <t>VAT</t>
  </si>
  <si>
    <t>Brutto</t>
  </si>
  <si>
    <t>1.</t>
  </si>
  <si>
    <t>Instalacja fotowoltaiczna</t>
  </si>
  <si>
    <t>1.1</t>
  </si>
  <si>
    <t>Dostawa i montaż konstrukcji wsporczej wsch.-zach. do paneli bifacjalnych</t>
  </si>
  <si>
    <t>1.2</t>
  </si>
  <si>
    <t>Dostawa i montaż modułów fotowoltaicznych o mocy 580Wp Bifacjalne N-Type</t>
  </si>
  <si>
    <t>1.3</t>
  </si>
  <si>
    <t>Dostawa i montaż inwertera o mocy 25kW</t>
  </si>
  <si>
    <t>kpl.</t>
  </si>
  <si>
    <t>1.4</t>
  </si>
  <si>
    <t>Dostawa i montaż inwertera o mocy 15kW</t>
  </si>
  <si>
    <t>1.5</t>
  </si>
  <si>
    <t>Dostawa i montaż instalacji elektrycznej AC</t>
  </si>
  <si>
    <t>1.6</t>
  </si>
  <si>
    <t>Dostawa i montaż instalacji elektrycznej DC</t>
  </si>
  <si>
    <t>1.7</t>
  </si>
  <si>
    <t xml:space="preserve">Dokumentacja powykonawcza oraz ppoż. </t>
  </si>
  <si>
    <t>2.</t>
  </si>
  <si>
    <t>Magazyn energii</t>
  </si>
  <si>
    <t>2.1</t>
  </si>
  <si>
    <t>Dostawa i montaż magazynu energii o pojemności 41,4kWh wraz z okablowaniem i uruchomieniem</t>
  </si>
  <si>
    <t>3.</t>
  </si>
  <si>
    <t>System zarządzania energią EMS</t>
  </si>
  <si>
    <t>3.1</t>
  </si>
  <si>
    <t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</si>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</sst>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 zł&quot;_-;\-* #,##0.00&quot; zł&quot;_-;_-* \-??&quot; zł&quot;_-;_-@_-"/>
    <numFmt numFmtId="165" formatCode="#,##0.00&quot; zł&quot;"/>
  </numFmts>
  <fonts count="13" x14ac:knownFonts="1">
    <font>
      <sz val="12"/>
      <color theme="1"/>
      <name val="Calibri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 CE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2" fillId="0" borderId="0" applyBorder="0" applyProtection="0"/>
    <xf numFmtId="9" fontId="12" fillId="0" borderId="0" applyBorder="0" applyProtection="0"/>
    <xf numFmtId="0" fontId="1" fillId="0" borderId="0"/>
  </cellStyleXfs>
  <cellXfs count="33">
    <xf numFmtId="0" fontId="0" fillId="0" borderId="0" xfId="0"/>
    <xf numFmtId="0" fontId="2" fillId="0" borderId="0" xfId="3" applyFont="1" applyBorder="1" applyAlignment="1" applyProtection="1">
      <alignment horizontal="center" wrapText="1"/>
    </xf>
    <xf numFmtId="0" fontId="0" fillId="0" borderId="0" xfId="0" applyAlignment="1" applyProtection="1"/>
    <xf numFmtId="0" fontId="2" fillId="0" borderId="0" xfId="3" applyFont="1" applyAlignment="1" applyProtection="1"/>
    <xf numFmtId="0" fontId="1" fillId="0" borderId="0" xfId="3" applyFont="1" applyAlignment="1" applyProtection="1"/>
    <xf numFmtId="0" fontId="3" fillId="0" borderId="0" xfId="3" applyFont="1" applyAlignment="1" applyProtection="1"/>
    <xf numFmtId="0" fontId="4" fillId="2" borderId="1" xfId="3" applyFont="1" applyFill="1" applyBorder="1" applyAlignment="1" applyProtection="1">
      <alignment horizontal="center" vertical="center" wrapText="1"/>
    </xf>
    <xf numFmtId="0" fontId="4" fillId="2" borderId="1" xfId="3" applyFont="1" applyFill="1" applyBorder="1" applyAlignment="1" applyProtection="1">
      <alignment horizontal="center" vertical="center"/>
    </xf>
    <xf numFmtId="0" fontId="4" fillId="2" borderId="2" xfId="3" applyFont="1" applyFill="1" applyBorder="1" applyAlignment="1" applyProtection="1">
      <alignment horizontal="center" vertical="center"/>
    </xf>
    <xf numFmtId="0" fontId="5" fillId="2" borderId="1" xfId="3" applyFont="1" applyFill="1" applyBorder="1" applyAlignment="1" applyProtection="1">
      <alignment horizontal="center" vertical="center" wrapText="1"/>
    </xf>
    <xf numFmtId="0" fontId="5" fillId="2" borderId="1" xfId="3" applyFont="1" applyFill="1" applyBorder="1" applyAlignment="1" applyProtection="1">
      <alignment horizontal="center" vertical="center"/>
    </xf>
    <xf numFmtId="0" fontId="6" fillId="0" borderId="1" xfId="3" applyFont="1" applyBorder="1" applyAlignment="1" applyProtection="1">
      <alignment vertical="center" wrapText="1"/>
    </xf>
    <xf numFmtId="0" fontId="5" fillId="0" borderId="1" xfId="3" applyFont="1" applyBorder="1" applyAlignment="1" applyProtection="1">
      <alignment horizontal="center" vertical="center" wrapText="1"/>
    </xf>
    <xf numFmtId="0" fontId="5" fillId="3" borderId="1" xfId="3" applyFont="1" applyFill="1" applyBorder="1" applyAlignment="1" applyProtection="1">
      <alignment horizontal="center" vertical="center"/>
    </xf>
    <xf numFmtId="0" fontId="7" fillId="0" borderId="0" xfId="0" applyFont="1" applyAlignment="1" applyProtection="1"/>
    <xf numFmtId="0" fontId="8" fillId="0" borderId="1" xfId="3" applyFont="1" applyBorder="1" applyAlignment="1" applyProtection="1">
      <alignment horizontal="right" vertical="center"/>
    </xf>
    <xf numFmtId="0" fontId="8" fillId="0" borderId="1" xfId="3" applyFont="1" applyBorder="1" applyAlignment="1" applyProtection="1">
      <alignment vertical="center" wrapText="1"/>
    </xf>
    <xf numFmtId="0" fontId="8" fillId="0" borderId="1" xfId="3" applyFont="1" applyBorder="1" applyAlignment="1" applyProtection="1">
      <alignment horizontal="center" vertical="center" wrapText="1"/>
    </xf>
    <xf numFmtId="164" fontId="8" fillId="0" borderId="1" xfId="1" applyFont="1" applyBorder="1" applyAlignment="1" applyProtection="1">
      <alignment vertical="center" wrapText="1"/>
    </xf>
    <xf numFmtId="164" fontId="8" fillId="3" borderId="1" xfId="1" applyFont="1" applyFill="1" applyBorder="1" applyAlignment="1" applyProtection="1"/>
    <xf numFmtId="164" fontId="9" fillId="0" borderId="1" xfId="1" applyFont="1" applyBorder="1" applyAlignment="1" applyProtection="1"/>
    <xf numFmtId="165" fontId="0" fillId="0" borderId="0" xfId="2" applyNumberFormat="1" applyFont="1" applyBorder="1" applyAlignment="1" applyProtection="1"/>
    <xf numFmtId="164" fontId="8" fillId="0" borderId="1" xfId="1" applyFont="1" applyBorder="1" applyAlignment="1" applyProtection="1">
      <alignment vertical="top" wrapText="1"/>
    </xf>
    <xf numFmtId="165" fontId="0" fillId="0" borderId="0" xfId="0" applyNumberFormat="1" applyAlignment="1" applyProtection="1"/>
    <xf numFmtId="49" fontId="8" fillId="0" borderId="1" xfId="3" applyNumberFormat="1" applyFont="1" applyBorder="1" applyAlignment="1" applyProtection="1">
      <alignment horizontal="right" vertical="center"/>
    </xf>
    <xf numFmtId="164" fontId="8" fillId="0" borderId="0" xfId="1" applyFont="1" applyBorder="1" applyAlignment="1" applyProtection="1">
      <alignment vertical="center" wrapText="1"/>
    </xf>
    <xf numFmtId="0" fontId="10" fillId="2" borderId="1" xfId="3" applyFont="1" applyFill="1" applyBorder="1" applyAlignment="1" applyProtection="1">
      <alignment horizontal="center" vertical="center"/>
    </xf>
    <xf numFmtId="0" fontId="6" fillId="2" borderId="1" xfId="3" applyFont="1" applyFill="1" applyBorder="1" applyAlignment="1" applyProtection="1">
      <alignment vertical="center" wrapText="1"/>
    </xf>
    <xf numFmtId="164" fontId="6" fillId="3" borderId="1" xfId="1" applyFont="1" applyFill="1" applyBorder="1" applyAlignment="1" applyProtection="1">
      <alignment vertical="center" wrapText="1"/>
    </xf>
    <xf numFmtId="164" fontId="6" fillId="3" borderId="1" xfId="1" applyFont="1" applyFill="1" applyBorder="1" applyAlignment="1" applyProtection="1"/>
    <xf numFmtId="164" fontId="11" fillId="3" borderId="1" xfId="1" applyFont="1" applyFill="1" applyBorder="1" applyAlignment="1" applyProtection="1"/>
    <xf numFmtId="10" fontId="0" fillId="0" borderId="0" xfId="2" applyNumberFormat="1" applyFont="1" applyBorder="1" applyAlignment="1" applyProtection="1"/>
    <xf numFmtId="164" fontId="0" fillId="0" borderId="0" xfId="0" applyNumberFormat="1" applyAlignment="1" applyProtection="1"/>
  </cellXfs>
  <cellStyles count="4">
    <cellStyle name="Normalny" xfId="0" builtinId="0"/>
    <cellStyle name="Normalny 2" xfId="3"/>
    <cellStyle name="Procentowy" xfId="2" builtinId="5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EZ23"/>
  <sheetViews>
    <sheetView tabSelected="1" zoomScale="75" zoomScaleNormal="75" workbookViewId="0">
      <selection activeCell="E4" sqref="E4"/>
    </sheetView>
  </sheetViews>
  <sheetFormatPr defaultColWidth="8.625" defaultRowHeight="15.75" x14ac:dyDescent="0.25"/>
  <cols>
    <col min="1" max="1" width="8.375" style="2" customWidth="1"/>
    <col min="2" max="2" width="45.75" style="2" customWidth="1"/>
    <col min="3" max="3" width="11.125" style="2" customWidth="1"/>
    <col min="4" max="4" width="8.875" style="2" customWidth="1"/>
    <col min="5" max="5" width="14.875" style="2" hidden="1" customWidth="1"/>
    <col min="6" max="6" width="16.25" style="2" hidden="1" customWidth="1"/>
    <col min="7" max="7" width="17.25" style="2" hidden="1" customWidth="1"/>
    <col min="8" max="8" width="16.375" style="2" hidden="1" customWidth="1"/>
    <col min="9" max="9" width="15.875" style="2" hidden="1" customWidth="1"/>
    <col min="10" max="10" width="14.875" style="2" customWidth="1"/>
    <col min="11" max="11" width="13.5" style="2" customWidth="1"/>
    <col min="12" max="13" width="12" style="2" customWidth="1"/>
    <col min="16381" max="16384" width="10.5" style="2" customWidth="1"/>
  </cols>
  <sheetData>
    <row r="4" spans="1:13" ht="15.75" customHeight="1" x14ac:dyDescent="0.25">
      <c r="A4" s="1" t="s">
        <v>0</v>
      </c>
      <c r="B4" s="1"/>
      <c r="C4" s="1"/>
      <c r="D4" s="1"/>
      <c r="E4" s="3"/>
      <c r="F4" s="3"/>
      <c r="G4" s="3"/>
    </row>
    <row r="5" spans="1:13" x14ac:dyDescent="0.25">
      <c r="A5" s="4"/>
      <c r="B5" s="4"/>
      <c r="C5" s="4"/>
      <c r="D5" s="4"/>
      <c r="E5" s="4"/>
      <c r="F5" s="4"/>
      <c r="G5" s="5"/>
    </row>
    <row r="6" spans="1:13" ht="30" x14ac:dyDescent="0.25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spans="1:13" x14ac:dyDescent="0.25">
      <c r="A7" s="9">
        <v>2</v>
      </c>
      <c r="B7" s="10">
        <v>3</v>
      </c>
      <c r="C7" s="10">
        <v>4</v>
      </c>
      <c r="D7" s="10">
        <v>5</v>
      </c>
      <c r="E7" s="9">
        <v>6</v>
      </c>
      <c r="F7" s="9">
        <v>7</v>
      </c>
      <c r="G7" s="10">
        <v>6</v>
      </c>
      <c r="H7" s="9">
        <v>7</v>
      </c>
      <c r="I7" s="9">
        <v>8</v>
      </c>
    </row>
    <row r="8" spans="1:13" s="14" customFormat="1" ht="15" customHeight="1" x14ac:dyDescent="0.25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spans="1:13" ht="30" x14ac:dyDescent="0.25">
      <c r="A9" s="15" t="s">
        <v>12</v>
      </c>
      <c r="B9" s="16" t="s">
        <v>13</v>
      </c>
      <c r="C9" s="17" t="str">
        <f>'[1]Kosztorys Inwestorski upros'!E8</f>
        <v>kpl.</v>
      </c>
      <c r="D9" s="17">
        <v>86</v>
      </c>
      <c r="F9" s="18">
        <f>'[1]Kosztorys Inwestorski upros'!K8</f>
        <v>1275</v>
      </c>
      <c r="G9" s="19">
        <f>SUM(E9:F9)</f>
        <v>1275</v>
      </c>
      <c r="H9" s="20">
        <f>0.23*G9</f>
        <v>293.25</v>
      </c>
      <c r="I9" s="20">
        <f>SUM(G9:H9)</f>
        <v>1568.25</v>
      </c>
      <c r="K9" s="21"/>
    </row>
    <row r="10" spans="1:13" ht="30" x14ac:dyDescent="0.25">
      <c r="A10" s="15" t="s">
        <v>14</v>
      </c>
      <c r="B10" s="16" t="s">
        <v>15</v>
      </c>
      <c r="C10" s="17" t="str">
        <f>'[1]Kosztorys Inwestorski upros'!E9</f>
        <v>kpl.</v>
      </c>
      <c r="D10" s="17">
        <f>D9</f>
        <v>86</v>
      </c>
      <c r="F10" s="18">
        <f>'[1]Kosztorys Inwestorski upros'!K4</f>
        <v>8575</v>
      </c>
      <c r="G10" s="19">
        <f>SUM(E10:F10)</f>
        <v>8575</v>
      </c>
      <c r="H10" s="20">
        <f>0.23*G10</f>
        <v>1972.25</v>
      </c>
      <c r="I10" s="20">
        <f>SUM(G10:H10)</f>
        <v>10547.25</v>
      </c>
      <c r="K10" s="21"/>
    </row>
    <row r="11" spans="1:13" ht="17.25" customHeight="1" x14ac:dyDescent="0.25">
      <c r="A11" s="15" t="s">
        <v>16</v>
      </c>
      <c r="B11" s="16" t="s">
        <v>17</v>
      </c>
      <c r="C11" s="17" t="s">
        <v>18</v>
      </c>
      <c r="D11" s="17">
        <v>1</v>
      </c>
      <c r="E11" s="18"/>
      <c r="F11" s="18"/>
      <c r="G11" s="19"/>
      <c r="H11" s="20"/>
      <c r="I11" s="20"/>
      <c r="K11" s="21"/>
    </row>
    <row r="12" spans="1:13" x14ac:dyDescent="0.25">
      <c r="A12" s="15" t="s">
        <v>19</v>
      </c>
      <c r="B12" s="16" t="s">
        <v>20</v>
      </c>
      <c r="C12" s="17" t="s">
        <v>18</v>
      </c>
      <c r="D12" s="17">
        <v>1</v>
      </c>
      <c r="E12" s="22">
        <f>'[1]Kosztorys Inwestorski upros'!K13</f>
        <v>334.05</v>
      </c>
      <c r="F12" s="22"/>
      <c r="G12" s="19">
        <f>SUM(E12:F12)</f>
        <v>334.05</v>
      </c>
      <c r="H12" s="20">
        <f>0.23*G12</f>
        <v>76.831500000000005</v>
      </c>
      <c r="I12" s="20">
        <f>SUM(G12:H12)</f>
        <v>410.88150000000002</v>
      </c>
      <c r="K12" s="21"/>
    </row>
    <row r="13" spans="1:13" x14ac:dyDescent="0.25">
      <c r="A13" s="15" t="s">
        <v>21</v>
      </c>
      <c r="B13" s="16" t="s">
        <v>22</v>
      </c>
      <c r="C13" s="17" t="s">
        <v>18</v>
      </c>
      <c r="D13" s="17">
        <v>1</v>
      </c>
      <c r="E13" s="22"/>
      <c r="F13" s="22">
        <f>'[1]Kosztorys Inwestorski upros'!H10</f>
        <v>56</v>
      </c>
      <c r="G13" s="19"/>
      <c r="H13" s="20"/>
      <c r="I13" s="20"/>
      <c r="K13" s="21"/>
    </row>
    <row r="14" spans="1:13" x14ac:dyDescent="0.25">
      <c r="A14" s="15" t="s">
        <v>23</v>
      </c>
      <c r="B14" s="16" t="s">
        <v>24</v>
      </c>
      <c r="C14" s="17" t="s">
        <v>18</v>
      </c>
      <c r="D14" s="17">
        <v>1</v>
      </c>
      <c r="E14" s="22"/>
      <c r="F14" s="22">
        <f>'[1]Kosztorys Inwestorski upros'!H11</f>
        <v>540</v>
      </c>
      <c r="G14" s="19"/>
      <c r="H14" s="20"/>
      <c r="I14" s="20"/>
      <c r="K14" s="21"/>
    </row>
    <row r="15" spans="1:13" x14ac:dyDescent="0.25">
      <c r="A15" s="15" t="s">
        <v>25</v>
      </c>
      <c r="B15" s="16" t="s">
        <v>26</v>
      </c>
      <c r="C15" s="17" t="s">
        <v>18</v>
      </c>
      <c r="D15" s="17">
        <v>1</v>
      </c>
      <c r="E15" s="22"/>
      <c r="F15" s="22">
        <f>'[1]Kosztorys Inwestorski upros'!H12</f>
        <v>750</v>
      </c>
      <c r="G15" s="19"/>
      <c r="H15" s="20"/>
      <c r="I15" s="20"/>
      <c r="K15" s="21"/>
      <c r="M15" s="23"/>
    </row>
    <row r="16" spans="1:13" x14ac:dyDescent="0.25">
      <c r="A16" s="11" t="s">
        <v>27</v>
      </c>
      <c r="B16" s="11" t="s">
        <v>28</v>
      </c>
      <c r="C16" s="11"/>
      <c r="D16" s="11"/>
      <c r="E16" s="18">
        <f>'[1]Kosztorys Inwestorski upros'!K18</f>
        <v>222.7</v>
      </c>
      <c r="G16" s="19">
        <f>SUM(E16:F16)</f>
        <v>222.7</v>
      </c>
      <c r="H16" s="20">
        <f>0.23*G16</f>
        <v>51.220999999999997</v>
      </c>
      <c r="I16" s="20">
        <f>SUM(G16:H16)</f>
        <v>273.92099999999999</v>
      </c>
      <c r="K16" s="21"/>
    </row>
    <row r="17" spans="1:11" ht="53.25" customHeight="1" x14ac:dyDescent="0.25">
      <c r="A17" s="24" t="s">
        <v>29</v>
      </c>
      <c r="B17" s="16" t="s">
        <v>30</v>
      </c>
      <c r="C17" s="17" t="s">
        <v>18</v>
      </c>
      <c r="D17" s="17">
        <v>1</v>
      </c>
      <c r="E17" s="18"/>
      <c r="G17" s="19"/>
      <c r="H17" s="20"/>
      <c r="I17" s="20"/>
      <c r="K17" s="21"/>
    </row>
    <row r="18" spans="1:11" x14ac:dyDescent="0.25">
      <c r="A18" s="11" t="s">
        <v>31</v>
      </c>
      <c r="B18" s="11" t="s">
        <v>32</v>
      </c>
      <c r="C18" s="11"/>
      <c r="D18" s="11"/>
      <c r="E18" s="18"/>
      <c r="F18" s="18">
        <f>'[1]Kosztorys Inwestorski upros'!H15</f>
        <v>0</v>
      </c>
      <c r="G18" s="19">
        <f>SUM(E18:F18)</f>
        <v>0</v>
      </c>
      <c r="H18" s="20">
        <f>0.23*G18</f>
        <v>0</v>
      </c>
      <c r="I18" s="20">
        <f>SUM(G18:H18)</f>
        <v>0</v>
      </c>
      <c r="K18" s="21"/>
    </row>
    <row r="19" spans="1:11" ht="35.25" customHeight="1" x14ac:dyDescent="0.25">
      <c r="A19" s="24" t="s">
        <v>33</v>
      </c>
      <c r="B19" s="16" t="s">
        <v>34</v>
      </c>
      <c r="C19" s="17" t="s">
        <v>18</v>
      </c>
      <c r="D19" s="17">
        <v>1</v>
      </c>
      <c r="E19" s="25"/>
      <c r="F19" s="18"/>
      <c r="G19" s="19"/>
      <c r="H19" s="20"/>
      <c r="I19" s="20"/>
      <c r="K19" s="21"/>
    </row>
    <row r="20" spans="1:11" ht="15" customHeight="1" x14ac:dyDescent="0.25">
      <c r="A20" s="15"/>
      <c r="B20" s="16"/>
      <c r="C20" s="17"/>
      <c r="D20" s="17"/>
      <c r="E20" s="18">
        <f>'[1]Kosztorys Inwestorski upros'!K7</f>
        <v>111.35</v>
      </c>
      <c r="F20" s="18"/>
      <c r="G20" s="19">
        <f>SUM(E20:F20)</f>
        <v>111.35</v>
      </c>
      <c r="H20" s="20">
        <f>0.23*G20</f>
        <v>25.610499999999998</v>
      </c>
      <c r="I20" s="20">
        <f>SUM(G20:H20)</f>
        <v>136.9605</v>
      </c>
      <c r="K20" s="21"/>
    </row>
    <row r="21" spans="1:11" ht="18" customHeight="1" x14ac:dyDescent="0.25">
      <c r="A21" s="26"/>
      <c r="B21" s="27" t="s">
        <v>35</v>
      </c>
      <c r="C21" s="27"/>
      <c r="D21" s="27"/>
      <c r="E21" s="28">
        <f>SUM(E9:E20)</f>
        <v>668.1</v>
      </c>
      <c r="F21" s="28">
        <f>SUM(F9:F20)</f>
        <v>11196</v>
      </c>
      <c r="G21" s="29">
        <f>SUM(E21:F21)</f>
        <v>11864.1</v>
      </c>
      <c r="H21" s="30">
        <f>0.23*G21</f>
        <v>2728.7430000000004</v>
      </c>
      <c r="I21" s="30">
        <f>SUM(G21:H21)</f>
        <v>14592.843000000001</v>
      </c>
      <c r="K21" s="31"/>
    </row>
    <row r="23" spans="1:11" x14ac:dyDescent="0.25">
      <c r="J23" s="32"/>
    </row>
  </sheetData>
  <mergeCells count="1">
    <mergeCell ref="A4:D4"/>
  </mergeCells>
  <pageMargins left="0.70833333333333304" right="0.70833333333333304" top="0.74791666666666701" bottom="0.74791666666666701" header="0.511811023622047" footer="0.511811023622047"/>
  <pageSetup paperSize="9" scale="8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 inwestorski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Twardowski</dc:creator>
  <dc:description/>
  <cp:lastModifiedBy>Izabela Skorupska</cp:lastModifiedBy>
  <cp:revision>9</cp:revision>
  <cp:lastPrinted>2022-05-19T11:47:45Z</cp:lastPrinted>
  <dcterms:created xsi:type="dcterms:W3CDTF">2021-09-12T17:40:14Z</dcterms:created>
  <dcterms:modified xsi:type="dcterms:W3CDTF">2026-03-03T07:13:52Z</dcterms:modified>
  <dc:language>pl-PL</dc:language>
</cp:coreProperties>
</file>